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CA6D13B6-2337-4406-8555-14E1067AF36D}" xr6:coauthVersionLast="47" xr6:coauthVersionMax="47" xr10:uidLastSave="{00000000-0000-0000-0000-000000000000}"/>
  <bookViews>
    <workbookView xWindow="2550" yWindow="2550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<sst xmlns="http://schemas.openxmlformats.org/spreadsheetml/2006/main" count="183" uniqueCount="68">
  <si>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</si>
  <si>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</si>
  <si>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</si>
  <si>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</si>
  <si>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</si>
  <si>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</si>
  <si>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</si>
  <si>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</si>
  <si>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</si>
  <si>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</si>
  <si>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</si>
  <si>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</si>
  <si>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</si>
  <si>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</si>
  <si>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</si>
  <si>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</si>
  <si>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</si>
  <si>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</si>
  <si>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</si>
  <si>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</si>
  <si>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</si>
  <si>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</si>
  <si>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</si>
  <si>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</si>
  <si>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</si>
  <si>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</si>
  <si>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</si>
  <si>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</si>
  <si>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</si>
  <si>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</si>
  <si>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</si>
  <si>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</si>
  <si>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</si>
  <si>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</si>
  <si>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</si>
  <si>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</si>
  <si>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</si>
  <si>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</si>
  <si>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</si>
  <si>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</si>
  <si>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</si>
  <si>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</si>
  <si>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</si>
  <si>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</si>
  <si>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</si>
  <si>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</si>
  <si>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</si>
  <si>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</si>
  <si>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</si>
  <si>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</si>
  <si>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</si>
  <si>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</si>
  <si>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</si>
  <si>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</si>
  <si>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</si>
  <si>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</si>
  <si>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</si>
  <si>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</si>
  <si>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</si>
  <si>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</si>
  <si>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</si>
  <si>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</si>
  <si>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</si>
  <si>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HIST</t>
  </si>
  <si>
    <t>Hist</t>
  </si>
  <si>
    <t xml:space="preserve">Hist </t>
  </si>
  <si>
    <t>2nd 5 Weeks--7/5-8/4</t>
  </si>
  <si>
    <t>1st 5 Weeks--5/31-6/30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</si>
</sst>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9" fillId="4" borderId="1" xfId="0" applyFont="1" applyFill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F15" sqref="F15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8" t="str">
        <f>'2022-23 Summary'!C2</f>
        <v>HIST</v>
      </c>
      <c r="H2" s="128"/>
      <c r="I2" s="128"/>
      <c r="J2" s="13">
        <f>'2022-23 Summary'!D2</f>
        <v>15</v>
      </c>
      <c r="K2" s="5">
        <f>SUM(K7:K24)</f>
        <v>1.7999999999999998</v>
      </c>
      <c r="L2" s="5">
        <f>SUM(L7:L24)</f>
        <v>1089</v>
      </c>
      <c r="M2" s="5">
        <f>SUM(M7:M24)</f>
        <v>36.299999999999997</v>
      </c>
      <c r="N2" s="32">
        <f>L2/K2</f>
        <v>605.00000000000011</v>
      </c>
      <c r="O2" s="103" t="s">
        <v>53</v>
      </c>
    </row>
    <row r="3" spans="1:15" ht="19.5" customHeight="1" x14ac:dyDescent="0.25">
      <c r="A3" s="129"/>
      <c r="B3" s="130"/>
      <c r="C3" s="130"/>
      <c r="D3" s="130"/>
      <c r="E3" s="130"/>
      <c r="F3" s="130"/>
      <c r="G3" s="31"/>
      <c r="H3" s="123" t="s">
        <v>50</v>
      </c>
      <c r="I3" s="123"/>
      <c r="J3" s="124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64</v>
      </c>
      <c r="B7" s="54">
        <v>1</v>
      </c>
      <c r="C7" s="54" t="s">
        <v>66</v>
      </c>
      <c r="D7" s="54">
        <v>44</v>
      </c>
      <c r="E7" s="54">
        <v>32</v>
      </c>
      <c r="F7" s="34">
        <v>32</v>
      </c>
      <c r="G7" s="54">
        <v>1</v>
      </c>
      <c r="H7" s="70">
        <f t="shared" ref="H7:H9" si="0">F7*G7</f>
        <v>32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96</v>
      </c>
      <c r="M7" s="71">
        <f>L7/30</f>
        <v>3.2</v>
      </c>
      <c r="N7" s="69">
        <f t="shared" ref="N7" si="2">L7/K7</f>
        <v>480</v>
      </c>
      <c r="O7" s="49"/>
    </row>
    <row r="8" spans="1:15" ht="15.75" customHeight="1" x14ac:dyDescent="0.25">
      <c r="A8" s="44" t="s">
        <v>65</v>
      </c>
      <c r="B8" s="44">
        <v>2</v>
      </c>
      <c r="C8" s="44" t="s">
        <v>55</v>
      </c>
      <c r="D8" s="54">
        <v>44</v>
      </c>
      <c r="E8" s="54">
        <v>33</v>
      </c>
      <c r="F8" s="34">
        <v>33</v>
      </c>
      <c r="G8" s="54">
        <v>1</v>
      </c>
      <c r="H8" s="70">
        <f t="shared" si="0"/>
        <v>33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99</v>
      </c>
      <c r="M8" s="71">
        <f t="shared" ref="M8:M24" si="5">L8/30</f>
        <v>3.3</v>
      </c>
      <c r="N8" s="69">
        <f t="shared" ref="N8:N24" si="6">L8/K8</f>
        <v>495</v>
      </c>
      <c r="O8" s="49"/>
    </row>
    <row r="9" spans="1:15" ht="15.75" customHeight="1" x14ac:dyDescent="0.25">
      <c r="A9" s="58" t="s">
        <v>65</v>
      </c>
      <c r="B9" s="58">
        <v>7</v>
      </c>
      <c r="C9" s="113" t="s">
        <v>55</v>
      </c>
      <c r="D9" s="58">
        <v>44</v>
      </c>
      <c r="E9" s="58">
        <v>43</v>
      </c>
      <c r="F9" s="58">
        <v>44</v>
      </c>
      <c r="G9" s="58">
        <v>1</v>
      </c>
      <c r="H9" s="70">
        <f t="shared" si="0"/>
        <v>44</v>
      </c>
      <c r="I9" s="88">
        <v>3</v>
      </c>
      <c r="J9" s="88">
        <v>3</v>
      </c>
      <c r="K9" s="69">
        <f t="shared" si="3"/>
        <v>0.2</v>
      </c>
      <c r="L9" s="70">
        <f t="shared" si="4"/>
        <v>132</v>
      </c>
      <c r="M9" s="71">
        <f t="shared" si="5"/>
        <v>4.4000000000000004</v>
      </c>
      <c r="N9" s="69">
        <f t="shared" si="6"/>
        <v>660</v>
      </c>
      <c r="O9" s="49"/>
    </row>
    <row r="10" spans="1:15" ht="15.75" customHeight="1" x14ac:dyDescent="0.25">
      <c r="A10" s="58" t="s">
        <v>65</v>
      </c>
      <c r="B10" s="58">
        <v>7</v>
      </c>
      <c r="C10" s="113" t="s">
        <v>67</v>
      </c>
      <c r="D10" s="58">
        <v>44</v>
      </c>
      <c r="E10" s="58">
        <v>49</v>
      </c>
      <c r="F10" s="58">
        <v>44</v>
      </c>
      <c r="G10" s="58">
        <v>1</v>
      </c>
      <c r="H10" s="70">
        <f t="shared" ref="H10:H24" si="7">F10*G10</f>
        <v>44</v>
      </c>
      <c r="I10" s="88">
        <v>3</v>
      </c>
      <c r="J10" s="88">
        <v>3</v>
      </c>
      <c r="K10" s="69">
        <f t="shared" si="3"/>
        <v>0.2</v>
      </c>
      <c r="L10" s="70">
        <f t="shared" si="4"/>
        <v>132</v>
      </c>
      <c r="M10" s="71">
        <f t="shared" si="5"/>
        <v>4.4000000000000004</v>
      </c>
      <c r="N10" s="69">
        <f t="shared" si="6"/>
        <v>660</v>
      </c>
      <c r="O10" s="49"/>
    </row>
    <row r="11" spans="1:15" ht="15.75" customHeight="1" x14ac:dyDescent="0.25">
      <c r="A11" s="58" t="s">
        <v>64</v>
      </c>
      <c r="B11" s="58">
        <v>7</v>
      </c>
      <c r="C11" s="113" t="s">
        <v>56</v>
      </c>
      <c r="D11" s="58">
        <v>44</v>
      </c>
      <c r="E11" s="58">
        <v>43</v>
      </c>
      <c r="F11" s="58">
        <v>43</v>
      </c>
      <c r="G11" s="58">
        <v>1</v>
      </c>
      <c r="H11" s="70">
        <f t="shared" si="7"/>
        <v>43</v>
      </c>
      <c r="I11" s="88">
        <v>3</v>
      </c>
      <c r="J11" s="88">
        <v>3</v>
      </c>
      <c r="K11" s="69">
        <f t="shared" si="3"/>
        <v>0.2</v>
      </c>
      <c r="L11" s="70">
        <f t="shared" si="4"/>
        <v>129</v>
      </c>
      <c r="M11" s="71">
        <f t="shared" si="5"/>
        <v>4.3</v>
      </c>
      <c r="N11" s="69">
        <f t="shared" si="6"/>
        <v>645</v>
      </c>
      <c r="O11" s="49"/>
    </row>
    <row r="12" spans="1:15" ht="15.75" customHeight="1" x14ac:dyDescent="0.25">
      <c r="A12" s="58" t="s">
        <v>64</v>
      </c>
      <c r="B12" s="58">
        <v>8</v>
      </c>
      <c r="C12" s="113" t="s">
        <v>55</v>
      </c>
      <c r="D12" s="58">
        <v>44</v>
      </c>
      <c r="E12" s="58">
        <v>38</v>
      </c>
      <c r="F12" s="58">
        <v>38</v>
      </c>
      <c r="G12" s="58">
        <v>1</v>
      </c>
      <c r="H12" s="70">
        <f t="shared" si="7"/>
        <v>38</v>
      </c>
      <c r="I12" s="88">
        <v>3</v>
      </c>
      <c r="J12" s="88">
        <v>3</v>
      </c>
      <c r="K12" s="69">
        <f t="shared" si="3"/>
        <v>0.2</v>
      </c>
      <c r="L12" s="70">
        <f t="shared" si="4"/>
        <v>114</v>
      </c>
      <c r="M12" s="71">
        <f t="shared" si="5"/>
        <v>3.8</v>
      </c>
      <c r="N12" s="69">
        <f t="shared" si="6"/>
        <v>570</v>
      </c>
      <c r="O12" s="49"/>
    </row>
    <row r="13" spans="1:15" ht="15.75" customHeight="1" x14ac:dyDescent="0.25">
      <c r="A13" s="58" t="s">
        <v>64</v>
      </c>
      <c r="B13" s="58">
        <v>8</v>
      </c>
      <c r="C13" s="113" t="s">
        <v>56</v>
      </c>
      <c r="D13" s="58">
        <v>44</v>
      </c>
      <c r="E13" s="58">
        <v>41</v>
      </c>
      <c r="F13" s="58">
        <v>41</v>
      </c>
      <c r="G13" s="58">
        <v>1</v>
      </c>
      <c r="H13" s="70">
        <f t="shared" si="7"/>
        <v>41</v>
      </c>
      <c r="I13" s="88">
        <v>3</v>
      </c>
      <c r="J13" s="88">
        <v>3</v>
      </c>
      <c r="K13" s="69">
        <f t="shared" si="3"/>
        <v>0.2</v>
      </c>
      <c r="L13" s="70">
        <f t="shared" si="4"/>
        <v>123</v>
      </c>
      <c r="M13" s="71">
        <f t="shared" si="5"/>
        <v>4.0999999999999996</v>
      </c>
      <c r="N13" s="69">
        <f t="shared" si="6"/>
        <v>615</v>
      </c>
      <c r="O13" s="49"/>
    </row>
    <row r="14" spans="1:15" ht="15.75" customHeight="1" x14ac:dyDescent="0.25">
      <c r="A14" s="58" t="s">
        <v>64</v>
      </c>
      <c r="B14" s="58">
        <v>8</v>
      </c>
      <c r="C14" s="113" t="s">
        <v>66</v>
      </c>
      <c r="D14" s="58">
        <v>44</v>
      </c>
      <c r="E14" s="58">
        <v>71</v>
      </c>
      <c r="F14" s="58">
        <v>44</v>
      </c>
      <c r="G14" s="58">
        <v>1</v>
      </c>
      <c r="H14" s="70">
        <f t="shared" si="7"/>
        <v>44</v>
      </c>
      <c r="I14" s="88">
        <v>3</v>
      </c>
      <c r="J14" s="88">
        <v>3</v>
      </c>
      <c r="K14" s="69">
        <f t="shared" si="3"/>
        <v>0.2</v>
      </c>
      <c r="L14" s="70">
        <f t="shared" si="4"/>
        <v>132</v>
      </c>
      <c r="M14" s="71">
        <f t="shared" si="5"/>
        <v>4.4000000000000004</v>
      </c>
      <c r="N14" s="69">
        <f t="shared" si="6"/>
        <v>660</v>
      </c>
      <c r="O14" s="49"/>
    </row>
    <row r="15" spans="1:15" ht="15.75" customHeight="1" x14ac:dyDescent="0.25">
      <c r="A15" s="58" t="s">
        <v>64</v>
      </c>
      <c r="B15" s="58">
        <v>8</v>
      </c>
      <c r="C15" s="113" t="s">
        <v>67</v>
      </c>
      <c r="D15" s="58">
        <v>44</v>
      </c>
      <c r="E15" s="58"/>
      <c r="F15" s="58">
        <v>44</v>
      </c>
      <c r="G15" s="58">
        <v>1</v>
      </c>
      <c r="H15" s="70">
        <f t="shared" si="7"/>
        <v>44</v>
      </c>
      <c r="I15" s="88">
        <v>3</v>
      </c>
      <c r="J15" s="88">
        <v>3</v>
      </c>
      <c r="K15" s="69">
        <f t="shared" si="3"/>
        <v>0.2</v>
      </c>
      <c r="L15" s="70">
        <f t="shared" si="4"/>
        <v>132</v>
      </c>
      <c r="M15" s="71">
        <f t="shared" si="5"/>
        <v>4.4000000000000004</v>
      </c>
      <c r="N15" s="69">
        <f t="shared" si="6"/>
        <v>660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6"/>
    </row>
    <row r="26" spans="1:15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</row>
    <row r="27" spans="1:15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2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6:C24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5" xr:uid="{00000000-0002-0000-0000-000001000000}">
      <formula1>$N$2:$N$5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13" sqref="E13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1" t="str">
        <f>'2022-23 Summary'!C2</f>
        <v>HIST</v>
      </c>
      <c r="G2" s="131"/>
      <c r="H2" s="131"/>
      <c r="I2" s="13">
        <f>'2022-23 Summary'!D2</f>
        <v>15</v>
      </c>
      <c r="J2" s="5">
        <f>SUM(J7:J42)</f>
        <v>6.8000000000000016</v>
      </c>
      <c r="K2" s="6">
        <f>SUM(K7:K42)</f>
        <v>4110</v>
      </c>
      <c r="L2" s="7">
        <f>SUM(L7:L42)</f>
        <v>137</v>
      </c>
      <c r="M2" s="7">
        <f>K2/J2</f>
        <v>604.41176470588221</v>
      </c>
    </row>
    <row r="3" spans="1:15" ht="19.5" customHeight="1" x14ac:dyDescent="0.25">
      <c r="A3" s="129"/>
      <c r="B3" s="130"/>
      <c r="C3" s="130"/>
      <c r="D3" s="130"/>
      <c r="E3" s="130"/>
      <c r="F3" s="31"/>
      <c r="G3" s="123" t="s">
        <v>50</v>
      </c>
      <c r="H3" s="123"/>
      <c r="I3" s="124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64</v>
      </c>
      <c r="B7" s="54">
        <v>1</v>
      </c>
      <c r="C7" s="54">
        <v>44</v>
      </c>
      <c r="D7" s="54">
        <v>36</v>
      </c>
      <c r="E7" s="34">
        <v>30</v>
      </c>
      <c r="F7" s="54">
        <v>1</v>
      </c>
      <c r="G7" s="75">
        <f t="shared" ref="G7:G42" si="0">E7*F7</f>
        <v>30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90</v>
      </c>
      <c r="L7" s="71">
        <f>K7/30</f>
        <v>3</v>
      </c>
      <c r="M7" s="69">
        <f>K7/J7</f>
        <v>450</v>
      </c>
      <c r="N7" s="56"/>
    </row>
    <row r="8" spans="1:15" ht="15.75" customHeight="1" x14ac:dyDescent="0.25">
      <c r="A8" s="54" t="s">
        <v>64</v>
      </c>
      <c r="B8" s="54">
        <v>2</v>
      </c>
      <c r="C8" s="54">
        <v>44</v>
      </c>
      <c r="D8" s="54">
        <v>37</v>
      </c>
      <c r="E8" s="34">
        <v>30</v>
      </c>
      <c r="F8" s="54">
        <v>1</v>
      </c>
      <c r="G8" s="75">
        <f t="shared" si="0"/>
        <v>30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90</v>
      </c>
      <c r="L8" s="71">
        <f t="shared" ref="L8:L42" si="5">K8/30</f>
        <v>3</v>
      </c>
      <c r="M8" s="69">
        <f t="shared" ref="M8:M42" si="6">K8/J8</f>
        <v>450</v>
      </c>
      <c r="N8" s="56"/>
    </row>
    <row r="9" spans="1:15" ht="15.75" customHeight="1" x14ac:dyDescent="0.25">
      <c r="A9" s="54" t="s">
        <v>64</v>
      </c>
      <c r="B9" s="44">
        <v>3</v>
      </c>
      <c r="C9" s="54">
        <v>44</v>
      </c>
      <c r="D9" s="54">
        <v>32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25">
      <c r="A10" s="54" t="s">
        <v>64</v>
      </c>
      <c r="B10" s="54">
        <v>4</v>
      </c>
      <c r="C10" s="54">
        <v>44</v>
      </c>
      <c r="D10" s="54">
        <v>27</v>
      </c>
      <c r="E10" s="54">
        <v>30</v>
      </c>
      <c r="F10" s="54">
        <v>1</v>
      </c>
      <c r="G10" s="75">
        <f t="shared" si="0"/>
        <v>30</v>
      </c>
      <c r="H10" s="55">
        <v>3</v>
      </c>
      <c r="I10" s="55">
        <v>3</v>
      </c>
      <c r="J10" s="69">
        <f t="shared" si="3"/>
        <v>0.2</v>
      </c>
      <c r="K10" s="70">
        <f t="shared" si="4"/>
        <v>90</v>
      </c>
      <c r="L10" s="71">
        <f t="shared" si="5"/>
        <v>3</v>
      </c>
      <c r="M10" s="69">
        <f t="shared" si="6"/>
        <v>450</v>
      </c>
      <c r="N10" s="56"/>
    </row>
    <row r="11" spans="1:15" ht="15.75" customHeight="1" x14ac:dyDescent="0.25">
      <c r="A11" s="54" t="s">
        <v>64</v>
      </c>
      <c r="B11" s="54">
        <v>7</v>
      </c>
      <c r="C11" s="54">
        <v>44</v>
      </c>
      <c r="D11" s="54">
        <v>454</v>
      </c>
      <c r="E11" s="54">
        <v>43</v>
      </c>
      <c r="F11" s="54">
        <v>13</v>
      </c>
      <c r="G11" s="75">
        <f t="shared" si="0"/>
        <v>559</v>
      </c>
      <c r="H11" s="55">
        <v>3</v>
      </c>
      <c r="I11" s="55">
        <v>3</v>
      </c>
      <c r="J11" s="69">
        <f t="shared" si="3"/>
        <v>2.6</v>
      </c>
      <c r="K11" s="70">
        <f t="shared" si="4"/>
        <v>1677</v>
      </c>
      <c r="L11" s="71">
        <f t="shared" si="5"/>
        <v>55.9</v>
      </c>
      <c r="M11" s="69">
        <f t="shared" si="6"/>
        <v>645</v>
      </c>
      <c r="N11" s="56"/>
    </row>
    <row r="12" spans="1:15" ht="15.75" customHeight="1" x14ac:dyDescent="0.25">
      <c r="A12" s="44" t="s">
        <v>64</v>
      </c>
      <c r="B12" s="44">
        <v>8</v>
      </c>
      <c r="C12" s="54">
        <v>44</v>
      </c>
      <c r="D12" s="54">
        <v>325</v>
      </c>
      <c r="E12" s="54">
        <v>43</v>
      </c>
      <c r="F12" s="54">
        <v>12</v>
      </c>
      <c r="G12" s="75">
        <f t="shared" si="0"/>
        <v>516</v>
      </c>
      <c r="H12" s="55">
        <v>3</v>
      </c>
      <c r="I12" s="55">
        <v>3</v>
      </c>
      <c r="J12" s="69">
        <f t="shared" si="3"/>
        <v>2.4</v>
      </c>
      <c r="K12" s="70">
        <f t="shared" si="4"/>
        <v>1548</v>
      </c>
      <c r="L12" s="71">
        <f t="shared" si="5"/>
        <v>51.6</v>
      </c>
      <c r="M12" s="69">
        <f t="shared" si="6"/>
        <v>645</v>
      </c>
      <c r="N12" s="56"/>
    </row>
    <row r="13" spans="1:15" ht="15.75" customHeight="1" x14ac:dyDescent="0.25">
      <c r="A13" s="44" t="s">
        <v>64</v>
      </c>
      <c r="B13" s="44">
        <v>14</v>
      </c>
      <c r="C13" s="54">
        <v>44</v>
      </c>
      <c r="D13" s="54">
        <v>35</v>
      </c>
      <c r="E13" s="54">
        <v>35</v>
      </c>
      <c r="F13" s="54">
        <v>1</v>
      </c>
      <c r="G13" s="75">
        <f t="shared" si="0"/>
        <v>35</v>
      </c>
      <c r="H13" s="55">
        <v>3</v>
      </c>
      <c r="I13" s="55">
        <v>3</v>
      </c>
      <c r="J13" s="69">
        <f t="shared" si="3"/>
        <v>0.2</v>
      </c>
      <c r="K13" s="70">
        <f t="shared" si="4"/>
        <v>105</v>
      </c>
      <c r="L13" s="71">
        <f t="shared" si="5"/>
        <v>3.5</v>
      </c>
      <c r="M13" s="69">
        <f t="shared" si="6"/>
        <v>525</v>
      </c>
      <c r="N13" s="56"/>
    </row>
    <row r="14" spans="1:15" ht="15.75" customHeight="1" x14ac:dyDescent="0.25">
      <c r="A14" s="54" t="s">
        <v>64</v>
      </c>
      <c r="B14" s="44">
        <v>25</v>
      </c>
      <c r="C14" s="54">
        <v>44</v>
      </c>
      <c r="D14" s="54">
        <v>30</v>
      </c>
      <c r="E14" s="54">
        <v>30</v>
      </c>
      <c r="F14" s="54">
        <v>1</v>
      </c>
      <c r="G14" s="75">
        <f t="shared" si="0"/>
        <v>30</v>
      </c>
      <c r="H14" s="55">
        <v>3</v>
      </c>
      <c r="I14" s="55">
        <v>3</v>
      </c>
      <c r="J14" s="69">
        <f t="shared" si="3"/>
        <v>0.2</v>
      </c>
      <c r="K14" s="70">
        <f t="shared" si="4"/>
        <v>90</v>
      </c>
      <c r="L14" s="71">
        <f t="shared" si="5"/>
        <v>3</v>
      </c>
      <c r="M14" s="69">
        <f t="shared" si="6"/>
        <v>450</v>
      </c>
      <c r="N14" s="56"/>
    </row>
    <row r="15" spans="1:15" ht="15.75" customHeight="1" x14ac:dyDescent="0.25">
      <c r="A15" s="54" t="s">
        <v>64</v>
      </c>
      <c r="B15" s="44">
        <v>28</v>
      </c>
      <c r="C15" s="54">
        <v>44</v>
      </c>
      <c r="D15" s="54">
        <v>42</v>
      </c>
      <c r="E15" s="54">
        <v>40</v>
      </c>
      <c r="F15" s="54">
        <v>1</v>
      </c>
      <c r="G15" s="75">
        <f t="shared" si="0"/>
        <v>40</v>
      </c>
      <c r="H15" s="55">
        <v>3</v>
      </c>
      <c r="I15" s="55">
        <v>3</v>
      </c>
      <c r="J15" s="69">
        <f t="shared" si="3"/>
        <v>0.2</v>
      </c>
      <c r="K15" s="70">
        <f t="shared" si="4"/>
        <v>120</v>
      </c>
      <c r="L15" s="71">
        <f t="shared" si="5"/>
        <v>4</v>
      </c>
      <c r="M15" s="69">
        <f t="shared" si="6"/>
        <v>600</v>
      </c>
      <c r="N15" s="56"/>
    </row>
    <row r="16" spans="1:15" ht="15.75" customHeight="1" x14ac:dyDescent="0.25">
      <c r="A16" s="54" t="s">
        <v>64</v>
      </c>
      <c r="B16" s="44">
        <v>32</v>
      </c>
      <c r="C16" s="54">
        <v>44</v>
      </c>
      <c r="D16" s="54">
        <v>80</v>
      </c>
      <c r="E16" s="54">
        <v>35</v>
      </c>
      <c r="F16" s="54">
        <v>2</v>
      </c>
      <c r="G16" s="75">
        <f t="shared" si="0"/>
        <v>70</v>
      </c>
      <c r="H16" s="55">
        <v>3</v>
      </c>
      <c r="I16" s="55">
        <v>3</v>
      </c>
      <c r="J16" s="69">
        <f t="shared" si="3"/>
        <v>0.4</v>
      </c>
      <c r="K16" s="70">
        <f t="shared" si="4"/>
        <v>210</v>
      </c>
      <c r="L16" s="71">
        <f t="shared" si="5"/>
        <v>7</v>
      </c>
      <c r="M16" s="69">
        <f t="shared" si="6"/>
        <v>525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1:14" ht="61.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10" activePane="bottomLeft" state="frozen"/>
      <selection activeCell="G3" sqref="G3"/>
      <selection pane="bottomLeft" activeCell="D13" sqref="D1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1" t="str">
        <f>'2022-23 Summary'!C2</f>
        <v>HIST</v>
      </c>
      <c r="F2" s="131"/>
      <c r="G2" s="131"/>
      <c r="H2" s="13">
        <f>'2022-23 Summary'!D2</f>
        <v>15</v>
      </c>
      <c r="I2" s="5">
        <f>SUM(I7:I42)</f>
        <v>6.4000000000000012</v>
      </c>
      <c r="J2" s="14">
        <f>SUM(J7:J42)</f>
        <v>3852</v>
      </c>
      <c r="K2" s="15">
        <f>SUM(K7:K42)</f>
        <v>128.4</v>
      </c>
      <c r="L2" s="15">
        <f>J2/I2</f>
        <v>601.87499999999989</v>
      </c>
    </row>
    <row r="3" spans="1:14" ht="19.5" customHeight="1" x14ac:dyDescent="0.25">
      <c r="A3" s="129"/>
      <c r="B3" s="130"/>
      <c r="C3" s="130"/>
      <c r="D3" s="130"/>
      <c r="E3" s="31"/>
      <c r="F3" s="123" t="s">
        <v>50</v>
      </c>
      <c r="G3" s="123"/>
      <c r="H3" s="124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5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1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64</v>
      </c>
      <c r="B7" s="54">
        <v>1</v>
      </c>
      <c r="C7" s="54">
        <v>44</v>
      </c>
      <c r="D7" s="34">
        <v>30</v>
      </c>
      <c r="E7" s="54">
        <v>1</v>
      </c>
      <c r="F7" s="70">
        <f t="shared" ref="F7:F40" si="0">D7*E7</f>
        <v>30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90</v>
      </c>
      <c r="K7" s="71">
        <f>J7/30</f>
        <v>3</v>
      </c>
      <c r="L7" s="69">
        <f t="shared" ref="L7" si="3">J7/I7</f>
        <v>450</v>
      </c>
      <c r="M7" s="56"/>
    </row>
    <row r="8" spans="1:14" ht="15.75" customHeight="1" x14ac:dyDescent="0.25">
      <c r="A8" s="54" t="s">
        <v>64</v>
      </c>
      <c r="B8" s="54">
        <v>2</v>
      </c>
      <c r="C8" s="54">
        <v>44</v>
      </c>
      <c r="D8" s="34">
        <v>30</v>
      </c>
      <c r="E8" s="54">
        <v>1</v>
      </c>
      <c r="F8" s="70">
        <f t="shared" si="0"/>
        <v>30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90</v>
      </c>
      <c r="K8" s="71">
        <f t="shared" ref="K8:K42" si="6">J8/30</f>
        <v>3</v>
      </c>
      <c r="L8" s="69">
        <f t="shared" ref="L8:L42" si="7">J8/I8</f>
        <v>450</v>
      </c>
      <c r="M8" s="56"/>
    </row>
    <row r="9" spans="1:14" ht="15.75" customHeight="1" x14ac:dyDescent="0.25">
      <c r="A9" s="54" t="s">
        <v>65</v>
      </c>
      <c r="B9" s="54">
        <v>3</v>
      </c>
      <c r="C9" s="54">
        <v>44</v>
      </c>
      <c r="D9" s="34">
        <v>30</v>
      </c>
      <c r="E9" s="54">
        <v>1</v>
      </c>
      <c r="F9" s="70">
        <f t="shared" si="0"/>
        <v>30</v>
      </c>
      <c r="G9" s="86">
        <v>3</v>
      </c>
      <c r="H9" s="87">
        <v>3</v>
      </c>
      <c r="I9" s="69">
        <f t="shared" si="4"/>
        <v>0.2</v>
      </c>
      <c r="J9" s="70">
        <f t="shared" si="5"/>
        <v>90</v>
      </c>
      <c r="K9" s="71">
        <f t="shared" si="6"/>
        <v>3</v>
      </c>
      <c r="L9" s="69">
        <f t="shared" si="7"/>
        <v>450</v>
      </c>
      <c r="M9" s="56"/>
    </row>
    <row r="10" spans="1:14" ht="15.75" customHeight="1" x14ac:dyDescent="0.25">
      <c r="A10" s="54" t="s">
        <v>64</v>
      </c>
      <c r="B10" s="54">
        <v>4</v>
      </c>
      <c r="C10" s="54">
        <v>44</v>
      </c>
      <c r="D10" s="54">
        <v>30</v>
      </c>
      <c r="E10" s="54">
        <v>1</v>
      </c>
      <c r="F10" s="70">
        <f t="shared" si="0"/>
        <v>30</v>
      </c>
      <c r="G10" s="86">
        <v>3</v>
      </c>
      <c r="H10" s="86">
        <v>3</v>
      </c>
      <c r="I10" s="69">
        <f t="shared" si="4"/>
        <v>0.2</v>
      </c>
      <c r="J10" s="70">
        <f t="shared" si="5"/>
        <v>90</v>
      </c>
      <c r="K10" s="71">
        <f t="shared" si="6"/>
        <v>3</v>
      </c>
      <c r="L10" s="69">
        <f t="shared" si="7"/>
        <v>450</v>
      </c>
      <c r="M10" s="56"/>
    </row>
    <row r="11" spans="1:14" ht="15.75" customHeight="1" x14ac:dyDescent="0.25">
      <c r="A11" s="54" t="s">
        <v>64</v>
      </c>
      <c r="B11" s="54">
        <v>7</v>
      </c>
      <c r="C11" s="54">
        <v>44</v>
      </c>
      <c r="D11" s="54">
        <v>43</v>
      </c>
      <c r="E11" s="54">
        <v>12</v>
      </c>
      <c r="F11" s="70">
        <f t="shared" si="0"/>
        <v>516</v>
      </c>
      <c r="G11" s="86">
        <v>3</v>
      </c>
      <c r="H11" s="86">
        <v>3</v>
      </c>
      <c r="I11" s="69">
        <f t="shared" si="4"/>
        <v>2.4</v>
      </c>
      <c r="J11" s="70">
        <f t="shared" si="5"/>
        <v>1548</v>
      </c>
      <c r="K11" s="71">
        <f t="shared" si="6"/>
        <v>51.6</v>
      </c>
      <c r="L11" s="69">
        <f t="shared" si="7"/>
        <v>645</v>
      </c>
      <c r="M11" s="56"/>
    </row>
    <row r="12" spans="1:14" ht="15.75" customHeight="1" x14ac:dyDescent="0.25">
      <c r="A12" s="36" t="s">
        <v>64</v>
      </c>
      <c r="B12" s="37">
        <v>8</v>
      </c>
      <c r="C12" s="54">
        <v>44</v>
      </c>
      <c r="D12" s="54">
        <v>43</v>
      </c>
      <c r="E12" s="54">
        <v>11</v>
      </c>
      <c r="F12" s="70">
        <f t="shared" si="0"/>
        <v>473</v>
      </c>
      <c r="G12" s="86">
        <v>3</v>
      </c>
      <c r="H12" s="86">
        <v>3</v>
      </c>
      <c r="I12" s="69">
        <f t="shared" si="4"/>
        <v>2.2000000000000002</v>
      </c>
      <c r="J12" s="70">
        <f t="shared" si="5"/>
        <v>1419</v>
      </c>
      <c r="K12" s="71">
        <f t="shared" si="6"/>
        <v>47.3</v>
      </c>
      <c r="L12" s="69">
        <f t="shared" si="7"/>
        <v>645</v>
      </c>
      <c r="M12" s="56"/>
    </row>
    <row r="13" spans="1:14" ht="15.75" customHeight="1" x14ac:dyDescent="0.25">
      <c r="A13" s="38" t="s">
        <v>64</v>
      </c>
      <c r="B13" s="39">
        <v>14</v>
      </c>
      <c r="C13" s="54">
        <v>44</v>
      </c>
      <c r="D13" s="54">
        <v>35</v>
      </c>
      <c r="E13" s="54">
        <v>1</v>
      </c>
      <c r="F13" s="70">
        <f t="shared" si="0"/>
        <v>35</v>
      </c>
      <c r="G13" s="86">
        <v>3</v>
      </c>
      <c r="H13" s="86">
        <v>3</v>
      </c>
      <c r="I13" s="69">
        <f t="shared" si="4"/>
        <v>0.2</v>
      </c>
      <c r="J13" s="70">
        <f t="shared" si="5"/>
        <v>105</v>
      </c>
      <c r="K13" s="71">
        <f t="shared" si="6"/>
        <v>3.5</v>
      </c>
      <c r="L13" s="69">
        <f t="shared" si="7"/>
        <v>525</v>
      </c>
      <c r="M13" s="56"/>
    </row>
    <row r="14" spans="1:14" ht="15.75" customHeight="1" x14ac:dyDescent="0.25">
      <c r="A14" s="38" t="s">
        <v>64</v>
      </c>
      <c r="B14" s="39">
        <v>25</v>
      </c>
      <c r="C14" s="54">
        <v>44</v>
      </c>
      <c r="D14" s="54">
        <v>35</v>
      </c>
      <c r="E14" s="54">
        <v>1</v>
      </c>
      <c r="F14" s="70">
        <f t="shared" si="0"/>
        <v>35</v>
      </c>
      <c r="G14" s="86">
        <v>3</v>
      </c>
      <c r="H14" s="86">
        <v>3</v>
      </c>
      <c r="I14" s="69">
        <f t="shared" si="4"/>
        <v>0.2</v>
      </c>
      <c r="J14" s="70">
        <f t="shared" si="5"/>
        <v>105</v>
      </c>
      <c r="K14" s="71">
        <f t="shared" si="6"/>
        <v>3.5</v>
      </c>
      <c r="L14" s="69">
        <f t="shared" si="7"/>
        <v>525</v>
      </c>
      <c r="M14" s="56"/>
    </row>
    <row r="15" spans="1:14" ht="15.75" customHeight="1" x14ac:dyDescent="0.25">
      <c r="A15" s="38" t="s">
        <v>64</v>
      </c>
      <c r="B15" s="39">
        <v>28</v>
      </c>
      <c r="C15" s="54">
        <v>44</v>
      </c>
      <c r="D15" s="54">
        <v>35</v>
      </c>
      <c r="E15" s="54">
        <v>1</v>
      </c>
      <c r="F15" s="70">
        <f t="shared" si="0"/>
        <v>35</v>
      </c>
      <c r="G15" s="86">
        <v>3</v>
      </c>
      <c r="H15" s="86">
        <v>3</v>
      </c>
      <c r="I15" s="69">
        <f t="shared" si="4"/>
        <v>0.2</v>
      </c>
      <c r="J15" s="70">
        <f t="shared" si="5"/>
        <v>105</v>
      </c>
      <c r="K15" s="71">
        <f t="shared" si="6"/>
        <v>3.5</v>
      </c>
      <c r="L15" s="69">
        <f t="shared" si="7"/>
        <v>525</v>
      </c>
      <c r="M15" s="56"/>
    </row>
    <row r="16" spans="1:14" ht="15.75" customHeight="1" x14ac:dyDescent="0.25">
      <c r="A16" s="38" t="s">
        <v>64</v>
      </c>
      <c r="B16" s="39">
        <v>32</v>
      </c>
      <c r="C16" s="54">
        <v>44</v>
      </c>
      <c r="D16" s="54">
        <v>35</v>
      </c>
      <c r="E16" s="54">
        <v>2</v>
      </c>
      <c r="F16" s="70">
        <f t="shared" si="0"/>
        <v>70</v>
      </c>
      <c r="G16" s="86">
        <v>3</v>
      </c>
      <c r="H16" s="86">
        <v>3</v>
      </c>
      <c r="I16" s="69">
        <f t="shared" si="4"/>
        <v>0.4</v>
      </c>
      <c r="J16" s="70">
        <f t="shared" si="5"/>
        <v>210</v>
      </c>
      <c r="K16" s="71">
        <f t="shared" si="6"/>
        <v>7</v>
      </c>
      <c r="L16" s="69">
        <f t="shared" si="7"/>
        <v>525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6"/>
    </row>
    <row r="44" spans="1:13" s="47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32"/>
    </row>
    <row r="45" spans="1:13" x14ac:dyDescent="0.25">
      <c r="A45" s="133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4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H13" sqref="H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15</v>
      </c>
      <c r="E2" s="5">
        <f>SUM('Summer 22'!K2,'Fall 22'!J2,'Spring 23'!I2)</f>
        <v>15.000000000000004</v>
      </c>
      <c r="F2" s="5">
        <f>SUM('Summer 22'!L2,'Fall 22'!K2,'Spring 23'!J2)</f>
        <v>9051</v>
      </c>
      <c r="G2" s="5">
        <f>SUM('Summer 22'!M2,'Fall 22'!L2,'Spring 23'!K2)</f>
        <v>301.70000000000005</v>
      </c>
      <c r="H2" s="7">
        <f>F2/E2</f>
        <v>603.39999999999986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15.6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2.2000000000000002</v>
      </c>
      <c r="F7" s="110">
        <v>6.4</v>
      </c>
    </row>
    <row r="8" spans="1:14" x14ac:dyDescent="0.25">
      <c r="D8" s="102" t="s">
        <v>12</v>
      </c>
      <c r="E8" s="110">
        <v>47.89</v>
      </c>
      <c r="F8" s="110">
        <v>108.45</v>
      </c>
    </row>
    <row r="9" spans="1:14" x14ac:dyDescent="0.25">
      <c r="D9" s="102" t="s">
        <v>35</v>
      </c>
      <c r="E9" s="110">
        <v>663.18</v>
      </c>
      <c r="F9" s="110">
        <v>517.80999999999995</v>
      </c>
    </row>
    <row r="11" spans="1:14" x14ac:dyDescent="0.25">
      <c r="C11"/>
      <c r="D11"/>
      <c r="E11" s="136" t="s">
        <v>48</v>
      </c>
      <c r="F11" s="136"/>
      <c r="G11" s="136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15.013333333333334</v>
      </c>
      <c r="F13" s="106">
        <f>AVERAGE(E20:G20)</f>
        <v>590.54932692307682</v>
      </c>
      <c r="G13" s="106">
        <f>AVERAGE(E19:G19)</f>
        <v>290.04000000000002</v>
      </c>
    </row>
    <row r="16" spans="1:14" x14ac:dyDescent="0.25">
      <c r="E16" s="136" t="s">
        <v>49</v>
      </c>
      <c r="F16" s="136"/>
      <c r="G16" s="136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15.4</v>
      </c>
      <c r="F18" s="111">
        <v>15.600000000000001</v>
      </c>
      <c r="G18" s="112">
        <v>14.04</v>
      </c>
    </row>
    <row r="19" spans="4:7" x14ac:dyDescent="0.25">
      <c r="D19" s="102" t="s">
        <v>12</v>
      </c>
      <c r="E19" s="111">
        <v>308.57</v>
      </c>
      <c r="F19" s="111">
        <v>288.33</v>
      </c>
      <c r="G19" s="112">
        <v>273.22000000000003</v>
      </c>
    </row>
    <row r="20" spans="4:7" x14ac:dyDescent="0.25">
      <c r="D20" s="102" t="s">
        <v>35</v>
      </c>
      <c r="E20" s="111">
        <v>612.34</v>
      </c>
      <c r="F20" s="111">
        <v>562.79798076923055</v>
      </c>
      <c r="G20" s="112">
        <v>596.51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5" t="s">
        <v>19</v>
      </c>
      <c r="H1" s="126"/>
      <c r="I1" s="127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8" t="str">
        <f>'2022-23 Summary'!C2</f>
        <v>HIST</v>
      </c>
      <c r="H2" s="148"/>
      <c r="I2" s="148"/>
      <c r="J2" s="13">
        <f>'2022-23 Summary'!D2</f>
        <v>15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31"/>
      <c r="H3" s="123" t="s">
        <v>50</v>
      </c>
      <c r="I3" s="123"/>
      <c r="J3" s="124"/>
      <c r="K3" s="5">
        <f>'2022-23 Summary'!D2-'Proposed Additions'!K2-'Fall 22'!J2-'Spring 23'!I2-'Summer 22'!K2</f>
        <v>-1.7763568394002505E-15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2022-01-24T21:19:25Z</cp:lastPrinted>
  <dcterms:created xsi:type="dcterms:W3CDTF">2013-10-25T01:46:28Z</dcterms:created>
  <dcterms:modified xsi:type="dcterms:W3CDTF">2022-01-27T13:36:11Z</dcterms:modified>
</cp:coreProperties>
</file>